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tabRatio="605"/>
  </bookViews>
  <sheets>
    <sheet name="20.02.2026" sheetId="12" r:id="rId1"/>
  </sheets>
  <definedNames>
    <definedName name="_xlnm.Print_Titles" localSheetId="0">'20.02.2026'!$16:$18</definedName>
    <definedName name="_xlnm.Print_Area" localSheetId="0">'20.02.2026'!$A$1:$J$66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2"/>
  <c r="F30"/>
  <c r="H22" l="1"/>
  <c r="H33"/>
  <c r="H20"/>
  <c r="H21"/>
  <c r="H24"/>
  <c r="H29"/>
  <c r="H25" s="1"/>
  <c r="H38"/>
  <c r="H55"/>
  <c r="H58"/>
  <c r="H19" l="1"/>
  <c r="E34"/>
  <c r="E33" s="1"/>
  <c r="E39"/>
  <c r="E38" s="1"/>
  <c r="C20"/>
  <c r="D20"/>
  <c r="E20"/>
  <c r="F20"/>
  <c r="G20"/>
  <c r="C24"/>
  <c r="D24"/>
  <c r="F24"/>
  <c r="G24"/>
  <c r="C25"/>
  <c r="D25"/>
  <c r="F29"/>
  <c r="F25" s="1"/>
  <c r="G29"/>
  <c r="G25" s="1"/>
  <c r="C22"/>
  <c r="D22"/>
  <c r="C55"/>
  <c r="D55"/>
  <c r="E55"/>
  <c r="F55"/>
  <c r="G55"/>
  <c r="E21"/>
  <c r="F21"/>
  <c r="G21"/>
  <c r="D21"/>
  <c r="C21"/>
  <c r="C33"/>
  <c r="D33"/>
  <c r="F33"/>
  <c r="G33"/>
  <c r="F38"/>
  <c r="G38"/>
  <c r="D38"/>
  <c r="C38"/>
  <c r="C58"/>
  <c r="D58"/>
  <c r="E58"/>
  <c r="F58"/>
  <c r="G58"/>
  <c r="E24" l="1"/>
  <c r="E29"/>
  <c r="E25" s="1"/>
  <c r="C19"/>
  <c r="D19"/>
  <c r="F22"/>
  <c r="F19" s="1"/>
  <c r="E22"/>
  <c r="E19" s="1"/>
  <c r="G22"/>
  <c r="G19" s="1"/>
</calcChain>
</file>

<file path=xl/sharedStrings.xml><?xml version="1.0" encoding="utf-8"?>
<sst xmlns="http://schemas.openxmlformats.org/spreadsheetml/2006/main" count="90" uniqueCount="75">
  <si>
    <t>Ответственный исполнитель, соисполнители</t>
  </si>
  <si>
    <t>Основное мероприятие 1. Обеспечение развития отрасли</t>
  </si>
  <si>
    <t>Мероприятие 2.1. Оценка недвижимости, признание прав и регулирование отношений по государственной и муниципальной собственности</t>
  </si>
  <si>
    <t>Основное мероприятие 3. Эффективное использование и вовлечение в хозяйственный оборот земельных участков и иной недвижимости</t>
  </si>
  <si>
    <t>Мероприятие 3.1. Мероприятия в сфере развития земельно-имущественных отношений</t>
  </si>
  <si>
    <t>Мероприятие 3.2. Мероприятия по подготовке градостроительной документации</t>
  </si>
  <si>
    <t>Мероприятие 3.3. Подготовка документов территориального планирования и правил землепользования и застройки</t>
  </si>
  <si>
    <t>Мероприятие 3.4. Подготовка документов территориального планирования и правил землепользования и застройки (софинансирование)</t>
  </si>
  <si>
    <t>Основное мероприятие 4. Обеспечение обслуживания, содержания и распоряжения муниципальной собственностью</t>
  </si>
  <si>
    <t>Мероприятие 4.1. Обслуживание, содержание и распоряжение муниципальной собственностью</t>
  </si>
  <si>
    <t>Наименование муниципальной программы, основных мероприятий, мероприятий</t>
  </si>
  <si>
    <t>Всего по муниципальной программе,                                                             в том числе:</t>
  </si>
  <si>
    <t xml:space="preserve">Основное мероприятие 2.  Повышение эффективности управления объектами  недвижимого имущества муниципальной собственности Усть-Абаканского района </t>
  </si>
  <si>
    <t>Основное мероприятие 5. Реализация инфраструктурных проектов</t>
  </si>
  <si>
    <t>Мероприятие 5.1  Реализация инфраструктурных проектов, источником финансового обеспечения которых являются бюджетные кредиты, предоставляемых из федерального бюджета на финансовое обеспечение реализации инфраструктурных проектов</t>
  </si>
  <si>
    <t>Основные направления реализации</t>
  </si>
  <si>
    <t>Приложение</t>
  </si>
  <si>
    <t xml:space="preserve">Районный </t>
  </si>
  <si>
    <t xml:space="preserve">бюджет </t>
  </si>
  <si>
    <t>УИЗО</t>
  </si>
  <si>
    <t>Организация и проведение работ по оформлению и постановке на кадастровый учет земельных участков, в том числе под объектами дорожной инфраструктуры, тепловыми сетями, сетями водоснабжения и водоотведения</t>
  </si>
  <si>
    <t>включающие в себя:</t>
  </si>
  <si>
    <t>- проведение кадастровых работ в отношении земельных участков;</t>
  </si>
  <si>
    <t>- постановка земельных участков на государственный кадастровый учет;</t>
  </si>
  <si>
    <t>- государственная регистрация права муниципальной собственности на земельные участки, а также на земельные участки под объектами недвижимости.</t>
  </si>
  <si>
    <t>Преимущественное право выкупа земельных участков сельскохозяйственного назначения.</t>
  </si>
  <si>
    <t>Приведение в соответствие документов территориального планирования и правил землепользования и застройки и внесение в них изменений, а именно:</t>
  </si>
  <si>
    <t>- подготовка (внесение изменений) в генеральные планы поселений</t>
  </si>
  <si>
    <t>Усть-Абаканского района;</t>
  </si>
  <si>
    <t>- подготовка (внесение изменений) в правила землепользования и застройки поселений</t>
  </si>
  <si>
    <t>- устранение реестровых ошибок;</t>
  </si>
  <si>
    <t>- описание границ территориальных зон, постановка их на кадастровый учет в ЕГРН.</t>
  </si>
  <si>
    <t xml:space="preserve">УИЗО </t>
  </si>
  <si>
    <t>Создание и (или) реконструкция, ремонт объектов теплоснабжения.</t>
  </si>
  <si>
    <t>Ввод в эксплуатацию объектов теплоснабжения;</t>
  </si>
  <si>
    <t>Постановка на кадастровый учет объекта теплоснабжения.</t>
  </si>
  <si>
    <t>Муниципальная программа «Развитие муниципального имущества в  Усть-Абаканском районе»</t>
  </si>
  <si>
    <t xml:space="preserve">Приложение 3 к текстовой части </t>
  </si>
  <si>
    <t>муниципальной программы "Развитие муниципального</t>
  </si>
  <si>
    <t>имущества в Усть-Абаканском районе"</t>
  </si>
  <si>
    <t>РЕСУРСНОЕ ОБЕСПЕЧЕНИЕ</t>
  </si>
  <si>
    <t>реализации муниципальной программы</t>
  </si>
  <si>
    <t>«</t>
  </si>
  <si>
    <t>Организация и проведение работ по изготовлению технических паспортов, технических планов, постановка на государственный кадастровый учет объектов недвижимого муниципального имущества и его содержания.                                                                                                                                          Выполнение работ по оценке рыночной стоимости арендной платы на объекты, подлежащие передаче в аренду, в том числе по оценке объектов, подлежащих реализации, а также содержания имущества.</t>
  </si>
  <si>
    <t>Выполнение работ по разработке градостроительной документации земельных участков и проведение кадастровых работ на реализацию положений законов Республики Хакасия от 05.05.2003 № 25 «О предоставлении в собственность граждан и юридических лиц земельных участков, находящихся в государственной и муниципальной собственности», от 08.11.2011                                                                                                                                    № 88-ЗРХ «О бесплатном предоставлении в собственность граждан, имеющих трех и более детей, земельных участков на территории Республика Хакасия». Выполнение работ по подготовке проекта схемы территориального планирования Усть-Абаканского района РХ</t>
  </si>
  <si>
    <t>УИЗО (местный бюджет)</t>
  </si>
  <si>
    <t>УИЗО (республиканский бюджет)</t>
  </si>
  <si>
    <t>УИЗО (федеральный бюджет)</t>
  </si>
  <si>
    <t>Мероприятие 2.2. Проведение комплексных кадастровых работ (в т.ч. софинансирование с республиканским бюджетом)</t>
  </si>
  <si>
    <t xml:space="preserve">Региональный проект «Обеспечение полноты и качества сведений в Едином государственном реестре недвижимости». Проведение комплексных кадастровых работ </t>
  </si>
  <si>
    <t>Федеральный бюджет</t>
  </si>
  <si>
    <t>Обеспечение деятельности УИЗО</t>
  </si>
  <si>
    <t xml:space="preserve">Республиканский бюджет </t>
  </si>
  <si>
    <t xml:space="preserve">Мероприятие 3.5. Подготовка документации по планировке территории </t>
  </si>
  <si>
    <t xml:space="preserve">Разработка документации по планировке территории:
- проект межевания
- проект планировки
</t>
  </si>
  <si>
    <t>Фонд оплаты труда муниципальных служащих</t>
  </si>
  <si>
    <t>Фонд оплаты труда работников администрации Усть-Абаканского района и ее структурных подразделений, замещающих должности, не являющиеся должностями муниципальной службы</t>
  </si>
  <si>
    <t>Содержание органов местного самоуправления</t>
  </si>
  <si>
    <t xml:space="preserve">Мероприятие 1.1. Органы местного самоуправления </t>
  </si>
  <si>
    <t xml:space="preserve">Мероприятие 1.2. 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 источником финансового обеспечения которых является дотация (грант) из федерального бюджета </t>
  </si>
  <si>
    <t>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t>
  </si>
  <si>
    <t xml:space="preserve">Мероприятие 1.2. Органы местного самоуправления </t>
  </si>
  <si>
    <t xml:space="preserve">Мероприятие 1.3. Органы местного самоуправления </t>
  </si>
  <si>
    <t>Мероприятие 1.3.1. Фонд оплаты труда муниципальных служащих</t>
  </si>
  <si>
    <t>Мероприятие 1.3.3. Содержание органов местного самоуправления</t>
  </si>
  <si>
    <t>Мероприятие 1.3.2. Фонд оплаты труда работников, замещающих должности, не являющиеся должностями  муниципальной службы</t>
  </si>
  <si>
    <t xml:space="preserve">к постановлению Администрации </t>
  </si>
  <si>
    <t xml:space="preserve">Усть-Абаканского муниципального района </t>
  </si>
  <si>
    <t>Республики Хакасия</t>
  </si>
  <si>
    <t>Управление имущественных и земельных отношений Администрации Усть-Абаканского муниципального района Республики Хакасия (далее - УИЗО)</t>
  </si>
  <si>
    <t>Н.И. Макшина</t>
  </si>
  <si>
    <t>Руководитель управления имущественных и земельных отношений Администрации                                    Усть-Абаканского муниципального района Республики Хакасия</t>
  </si>
  <si>
    <t>Объемы бюджетных ассигнований по годам, рублей</t>
  </si>
  <si>
    <t xml:space="preserve">Обеспечение обслуживания, содержания и распоряжения муниципальным имуществом.                                                                                              Осуществление полномочий собственника, в том  числе, выполнение обязательств в отношении расходов по содержанию муниципального имущества.                                                              </t>
  </si>
  <si>
    <t>от 09.06.2026   № 480  - п</t>
  </si>
</sst>
</file>

<file path=xl/styles.xml><?xml version="1.0" encoding="utf-8"?>
<styleSheet xmlns="http://schemas.openxmlformats.org/spreadsheetml/2006/main">
  <fonts count="12">
    <font>
      <sz val="11"/>
      <color theme="1"/>
      <name val="Calibri"/>
      <family val="2"/>
      <charset val="204"/>
      <scheme val="minor"/>
    </font>
    <font>
      <sz val="12"/>
      <color theme="1"/>
      <name val="Times New Roman"/>
      <family val="1"/>
      <charset val="204"/>
    </font>
    <font>
      <b/>
      <sz val="16"/>
      <color theme="1"/>
      <name val="Times New Roman"/>
      <family val="1"/>
      <charset val="204"/>
    </font>
    <font>
      <sz val="12"/>
      <name val="Times New Roman"/>
      <family val="1"/>
      <charset val="204"/>
    </font>
    <font>
      <sz val="13"/>
      <color theme="1"/>
      <name val="Times New Roman"/>
      <family val="1"/>
      <charset val="204"/>
    </font>
    <font>
      <sz val="12"/>
      <color rgb="FF000000"/>
      <name val="Times New Roman"/>
      <family val="1"/>
      <charset val="204"/>
    </font>
    <font>
      <b/>
      <i/>
      <sz val="12"/>
      <color rgb="FF000000"/>
      <name val="Times New Roman"/>
      <family val="1"/>
      <charset val="204"/>
    </font>
    <font>
      <sz val="12"/>
      <color theme="1"/>
      <name val="Calibri"/>
      <family val="2"/>
      <charset val="204"/>
      <scheme val="minor"/>
    </font>
    <font>
      <sz val="13"/>
      <name val="Times New Roman"/>
      <family val="1"/>
      <charset val="204"/>
    </font>
    <font>
      <sz val="13"/>
      <color theme="1"/>
      <name val="Calibri"/>
      <family val="2"/>
      <charset val="204"/>
      <scheme val="minor"/>
    </font>
    <font>
      <b/>
      <sz val="12"/>
      <color theme="1"/>
      <name val="Times New Roman"/>
      <family val="1"/>
      <charset val="204"/>
    </font>
    <font>
      <b/>
      <i/>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5">
    <xf numFmtId="0" fontId="0" fillId="0" borderId="0" xfId="0"/>
    <xf numFmtId="0" fontId="7" fillId="0" borderId="0" xfId="0" applyFont="1"/>
    <xf numFmtId="0" fontId="2" fillId="0" borderId="0" xfId="0" applyFont="1" applyAlignment="1">
      <alignment horizontal="center"/>
    </xf>
    <xf numFmtId="4" fontId="11" fillId="0" borderId="1"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0" fontId="1" fillId="0" borderId="0" xfId="0" applyFont="1" applyAlignment="1">
      <alignment horizontal="left"/>
    </xf>
    <xf numFmtId="0" fontId="1" fillId="0" borderId="0" xfId="0" applyFont="1"/>
    <xf numFmtId="0" fontId="7" fillId="0" borderId="0" xfId="0" applyFont="1" applyAlignment="1">
      <alignment wrapText="1"/>
    </xf>
    <xf numFmtId="0" fontId="5" fillId="0" borderId="2" xfId="0" applyFont="1" applyBorder="1" applyAlignment="1">
      <alignment vertical="top" wrapText="1"/>
    </xf>
    <xf numFmtId="0" fontId="5" fillId="0" borderId="3" xfId="0" applyFont="1" applyBorder="1" applyAlignment="1">
      <alignment vertical="top" wrapText="1"/>
    </xf>
    <xf numFmtId="0" fontId="6" fillId="0" borderId="1" xfId="0" applyFont="1"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9" fillId="0" borderId="0" xfId="0" applyFont="1"/>
    <xf numFmtId="0" fontId="4" fillId="0" borderId="0" xfId="0" applyFont="1"/>
    <xf numFmtId="0" fontId="8" fillId="0" borderId="0" xfId="0" applyFont="1" applyAlignment="1">
      <alignment horizontal="left"/>
    </xf>
    <xf numFmtId="0" fontId="3" fillId="0" borderId="0" xfId="0" applyFont="1" applyAlignment="1">
      <alignment wrapText="1"/>
    </xf>
    <xf numFmtId="0" fontId="8" fillId="0" borderId="0" xfId="0" applyFont="1" applyAlignment="1">
      <alignment wrapText="1"/>
    </xf>
    <xf numFmtId="0" fontId="7" fillId="0" borderId="1" xfId="0" applyFont="1" applyBorder="1" applyAlignment="1">
      <alignment wrapText="1"/>
    </xf>
    <xf numFmtId="0" fontId="1" fillId="0" borderId="2" xfId="0" applyFont="1" applyBorder="1" applyAlignment="1">
      <alignment vertical="top" wrapText="1"/>
    </xf>
    <xf numFmtId="0" fontId="1" fillId="0" borderId="1" xfId="0" applyFont="1" applyBorder="1" applyAlignment="1">
      <alignment vertical="top" wrapText="1"/>
    </xf>
    <xf numFmtId="0" fontId="7" fillId="0" borderId="1"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5" fillId="0" borderId="4" xfId="0" applyFont="1" applyBorder="1" applyAlignment="1">
      <alignment vertical="top" wrapText="1"/>
    </xf>
    <xf numFmtId="0" fontId="7" fillId="2" borderId="0" xfId="0" applyFont="1" applyFill="1"/>
    <xf numFmtId="4" fontId="1" fillId="2" borderId="1" xfId="0" applyNumberFormat="1" applyFont="1" applyFill="1" applyBorder="1" applyAlignment="1">
      <alignment horizontal="center" vertical="top" wrapText="1"/>
    </xf>
    <xf numFmtId="0" fontId="7" fillId="0" borderId="0" xfId="0" applyFont="1" applyAlignment="1">
      <alignment horizontal="left"/>
    </xf>
    <xf numFmtId="4" fontId="4" fillId="0" borderId="0" xfId="0" applyNumberFormat="1" applyFont="1" applyAlignment="1">
      <alignment horizontal="left" vertical="top"/>
    </xf>
    <xf numFmtId="0" fontId="7" fillId="0" borderId="1" xfId="0" applyFont="1" applyBorder="1"/>
    <xf numFmtId="0" fontId="1" fillId="0" borderId="1" xfId="0" applyFont="1" applyFill="1" applyBorder="1" applyAlignment="1">
      <alignment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center" wrapText="1"/>
    </xf>
    <xf numFmtId="0" fontId="5"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5" fillId="0" borderId="1" xfId="0" applyFont="1" applyFill="1" applyBorder="1" applyAlignment="1">
      <alignment wrapText="1"/>
    </xf>
    <xf numFmtId="4" fontId="10" fillId="0" borderId="1" xfId="0" applyNumberFormat="1" applyFont="1" applyFill="1" applyBorder="1" applyAlignment="1">
      <alignment horizontal="center" wrapText="1"/>
    </xf>
    <xf numFmtId="0" fontId="1" fillId="0" borderId="1" xfId="0" applyFont="1" applyFill="1" applyBorder="1" applyAlignment="1">
      <alignment horizontal="center" vertical="top"/>
    </xf>
    <xf numFmtId="0" fontId="5" fillId="0" borderId="2" xfId="0" applyFont="1" applyFill="1" applyBorder="1" applyAlignment="1">
      <alignment vertical="top" wrapText="1"/>
    </xf>
    <xf numFmtId="4" fontId="1" fillId="0" borderId="5" xfId="0" applyNumberFormat="1" applyFont="1" applyFill="1" applyBorder="1" applyAlignment="1">
      <alignment horizontal="center" wrapText="1"/>
    </xf>
    <xf numFmtId="0" fontId="7" fillId="0" borderId="1" xfId="0" applyFont="1" applyFill="1" applyBorder="1" applyAlignment="1">
      <alignment wrapText="1"/>
    </xf>
    <xf numFmtId="4" fontId="1" fillId="0" borderId="1" xfId="0" applyNumberFormat="1" applyFont="1" applyFill="1" applyBorder="1" applyAlignment="1">
      <alignment horizontal="center" wrapText="1"/>
    </xf>
    <xf numFmtId="4" fontId="1" fillId="0" borderId="5" xfId="0" applyNumberFormat="1" applyFont="1" applyFill="1" applyBorder="1" applyAlignment="1">
      <alignment horizontal="center" wrapText="1"/>
    </xf>
    <xf numFmtId="0" fontId="5" fillId="0" borderId="3" xfId="0" applyFont="1" applyFill="1" applyBorder="1" applyAlignment="1">
      <alignment vertical="top" wrapText="1"/>
    </xf>
    <xf numFmtId="0" fontId="5" fillId="0" borderId="3" xfId="0" applyFont="1" applyFill="1" applyBorder="1" applyAlignment="1">
      <alignment wrapText="1"/>
    </xf>
    <xf numFmtId="4" fontId="1" fillId="0" borderId="1" xfId="0" applyNumberFormat="1" applyFont="1" applyFill="1" applyBorder="1" applyAlignment="1">
      <alignment horizontal="center" vertical="top" wrapText="1"/>
    </xf>
    <xf numFmtId="4" fontId="11" fillId="0" borderId="1" xfId="0" applyNumberFormat="1" applyFont="1" applyBorder="1" applyAlignment="1">
      <alignment horizontal="center" vertical="center" wrapText="1"/>
    </xf>
    <xf numFmtId="0" fontId="7" fillId="0" borderId="0" xfId="0" applyFont="1" applyFill="1"/>
    <xf numFmtId="0" fontId="3" fillId="0" borderId="0" xfId="0" applyFont="1" applyFill="1" applyAlignment="1">
      <alignment wrapText="1"/>
    </xf>
    <xf numFmtId="0" fontId="2" fillId="0" borderId="0" xfId="0" applyFont="1" applyFill="1" applyAlignment="1">
      <alignment horizontal="center"/>
    </xf>
    <xf numFmtId="4"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top" wrapText="1"/>
    </xf>
    <xf numFmtId="0" fontId="9" fillId="0" borderId="0" xfId="0" applyFont="1" applyFill="1"/>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4" fontId="1" fillId="0" borderId="2" xfId="0" applyNumberFormat="1" applyFont="1" applyBorder="1" applyAlignment="1">
      <alignment horizontal="center" vertical="top" wrapText="1"/>
    </xf>
    <xf numFmtId="4" fontId="1" fillId="0" borderId="4"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wrapText="1"/>
    </xf>
    <xf numFmtId="0" fontId="5" fillId="0" borderId="3" xfId="0" applyFont="1" applyBorder="1" applyAlignment="1">
      <alignment horizontal="left" vertical="top" wrapText="1"/>
    </xf>
    <xf numFmtId="0" fontId="5" fillId="0" borderId="1" xfId="0" applyFont="1" applyFill="1" applyBorder="1" applyAlignment="1">
      <alignment horizontal="left" vertical="top" wrapText="1"/>
    </xf>
    <xf numFmtId="4" fontId="1" fillId="0" borderId="5" xfId="0" applyNumberFormat="1" applyFont="1" applyFill="1" applyBorder="1" applyAlignment="1">
      <alignment horizontal="center" wrapText="1"/>
    </xf>
    <xf numFmtId="0" fontId="2" fillId="0" borderId="0" xfId="0" applyFont="1" applyAlignment="1">
      <alignment horizontal="center"/>
    </xf>
    <xf numFmtId="0" fontId="5" fillId="0" borderId="1" xfId="0" applyFont="1" applyFill="1" applyBorder="1" applyAlignment="1">
      <alignment horizontal="center" wrapText="1"/>
    </xf>
    <xf numFmtId="0" fontId="1" fillId="0" borderId="1" xfId="0" applyFont="1" applyFill="1" applyBorder="1" applyAlignment="1">
      <alignment horizontal="center" wrapText="1"/>
    </xf>
    <xf numFmtId="0" fontId="7" fillId="0" borderId="1" xfId="0" applyFont="1" applyFill="1" applyBorder="1"/>
    <xf numFmtId="0" fontId="5" fillId="0" borderId="6" xfId="0" applyFont="1" applyFill="1" applyBorder="1" applyAlignment="1">
      <alignment horizontal="center"/>
    </xf>
    <xf numFmtId="0" fontId="5" fillId="0" borderId="7" xfId="0" applyFont="1" applyFill="1" applyBorder="1" applyAlignment="1">
      <alignment horizontal="center"/>
    </xf>
    <xf numFmtId="0" fontId="5" fillId="0" borderId="5" xfId="0" applyFont="1" applyFill="1" applyBorder="1" applyAlignment="1">
      <alignment horizontal="center"/>
    </xf>
    <xf numFmtId="0" fontId="7" fillId="0" borderId="0" xfId="0" applyFont="1" applyAlignment="1">
      <alignment wrapText="1"/>
    </xf>
    <xf numFmtId="0" fontId="5" fillId="0" borderId="1" xfId="0" applyFont="1" applyBorder="1" applyAlignment="1">
      <alignment vertical="top" wrapText="1"/>
    </xf>
    <xf numFmtId="4" fontId="1" fillId="0" borderId="2"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7" fillId="0" borderId="1" xfId="0" applyFont="1" applyFill="1" applyBorder="1" applyAlignment="1">
      <alignment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6" fillId="0" borderId="1" xfId="0" applyFont="1" applyBorder="1" applyAlignment="1">
      <alignment vertical="top" wrapText="1"/>
    </xf>
    <xf numFmtId="4" fontId="11" fillId="0" borderId="1" xfId="0" applyNumberFormat="1" applyFont="1" applyBorder="1" applyAlignment="1">
      <alignment horizontal="center" vertical="top" wrapText="1"/>
    </xf>
    <xf numFmtId="4" fontId="11" fillId="0" borderId="1"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0" xfId="0" applyFont="1" applyAlignment="1">
      <alignment vertical="top" wrapText="1"/>
    </xf>
    <xf numFmtId="4" fontId="11" fillId="2"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6"/>
  <sheetViews>
    <sheetView tabSelected="1" view="pageBreakPreview" zoomScale="90" zoomScaleSheetLayoutView="90" workbookViewId="0">
      <selection activeCell="A13" sqref="A13:I13"/>
    </sheetView>
  </sheetViews>
  <sheetFormatPr defaultColWidth="9.140625" defaultRowHeight="15.75"/>
  <cols>
    <col min="1" max="1" width="51.85546875" style="1" customWidth="1"/>
    <col min="2" max="2" width="24.85546875" style="1" customWidth="1"/>
    <col min="3" max="3" width="18.42578125" style="1" customWidth="1"/>
    <col min="4" max="4" width="15.5703125" style="1" customWidth="1"/>
    <col min="5" max="5" width="15.42578125" style="25" customWidth="1"/>
    <col min="6" max="6" width="16.140625" style="47" customWidth="1"/>
    <col min="7" max="8" width="15" style="1" customWidth="1"/>
    <col min="9" max="9" width="56.85546875" style="1" customWidth="1"/>
    <col min="10" max="10" width="7.7109375" style="1" customWidth="1"/>
    <col min="11" max="16384" width="9.140625" style="1"/>
  </cols>
  <sheetData>
    <row r="1" spans="1:11" ht="16.5">
      <c r="E1" s="1"/>
      <c r="I1" s="14" t="s">
        <v>16</v>
      </c>
      <c r="J1" s="5"/>
      <c r="K1" s="6"/>
    </row>
    <row r="2" spans="1:11" ht="16.5">
      <c r="E2" s="1"/>
      <c r="I2" s="15" t="s">
        <v>66</v>
      </c>
      <c r="J2" s="6"/>
      <c r="K2" s="6"/>
    </row>
    <row r="3" spans="1:11" ht="16.5">
      <c r="E3" s="1"/>
      <c r="I3" s="15" t="s">
        <v>67</v>
      </c>
      <c r="J3" s="6"/>
      <c r="K3" s="6"/>
    </row>
    <row r="4" spans="1:11" ht="16.5">
      <c r="E4" s="1"/>
      <c r="I4" s="15" t="s">
        <v>68</v>
      </c>
      <c r="J4" s="6"/>
      <c r="K4" s="6"/>
    </row>
    <row r="5" spans="1:11" ht="16.5">
      <c r="E5" s="1"/>
      <c r="I5" s="15" t="s">
        <v>74</v>
      </c>
      <c r="J5" s="6"/>
      <c r="K5" s="6"/>
    </row>
    <row r="6" spans="1:11" ht="16.5">
      <c r="E6" s="1"/>
      <c r="I6" s="15"/>
      <c r="J6" s="6"/>
      <c r="K6" s="6"/>
    </row>
    <row r="7" spans="1:11" ht="16.5">
      <c r="A7" s="1" t="s">
        <v>42</v>
      </c>
      <c r="E7" s="1"/>
      <c r="I7" s="15" t="s">
        <v>37</v>
      </c>
      <c r="J7" s="6"/>
      <c r="K7" s="6"/>
    </row>
    <row r="8" spans="1:11" ht="16.5">
      <c r="E8" s="1"/>
      <c r="I8" s="15" t="s">
        <v>38</v>
      </c>
      <c r="J8" s="6"/>
      <c r="K8" s="6"/>
    </row>
    <row r="9" spans="1:11" ht="15.75" customHeight="1">
      <c r="E9" s="1"/>
      <c r="F9" s="48"/>
      <c r="G9" s="16"/>
      <c r="H9" s="16"/>
      <c r="I9" s="17" t="s">
        <v>39</v>
      </c>
    </row>
    <row r="10" spans="1:11" ht="15.75" customHeight="1">
      <c r="E10" s="1"/>
      <c r="F10" s="48"/>
      <c r="G10" s="16"/>
      <c r="H10" s="16"/>
      <c r="I10" s="16"/>
    </row>
    <row r="11" spans="1:11" ht="15.75" customHeight="1">
      <c r="E11" s="1"/>
      <c r="F11" s="48"/>
      <c r="G11" s="16"/>
      <c r="H11" s="16"/>
      <c r="I11" s="16"/>
    </row>
    <row r="12" spans="1:11" ht="24.75" customHeight="1">
      <c r="A12" s="63" t="s">
        <v>40</v>
      </c>
      <c r="B12" s="63"/>
      <c r="C12" s="63"/>
      <c r="D12" s="63"/>
      <c r="E12" s="63"/>
      <c r="F12" s="63"/>
      <c r="G12" s="63"/>
      <c r="H12" s="63"/>
      <c r="I12" s="63"/>
    </row>
    <row r="13" spans="1:11" ht="24.75" customHeight="1">
      <c r="A13" s="63" t="s">
        <v>41</v>
      </c>
      <c r="B13" s="63"/>
      <c r="C13" s="63"/>
      <c r="D13" s="63"/>
      <c r="E13" s="63"/>
      <c r="F13" s="63"/>
      <c r="G13" s="63"/>
      <c r="H13" s="63"/>
      <c r="I13" s="63"/>
    </row>
    <row r="14" spans="1:11" ht="24.75" customHeight="1">
      <c r="A14" s="2"/>
      <c r="B14" s="2"/>
      <c r="C14" s="2"/>
      <c r="D14" s="2"/>
      <c r="E14" s="2"/>
      <c r="F14" s="49"/>
      <c r="G14" s="2"/>
      <c r="H14" s="2"/>
      <c r="I14" s="2"/>
    </row>
    <row r="15" spans="1:11" hidden="1"/>
    <row r="16" spans="1:11" ht="28.5" customHeight="1">
      <c r="A16" s="64" t="s">
        <v>10</v>
      </c>
      <c r="B16" s="64" t="s">
        <v>0</v>
      </c>
      <c r="C16" s="67" t="s">
        <v>72</v>
      </c>
      <c r="D16" s="68"/>
      <c r="E16" s="68"/>
      <c r="F16" s="68"/>
      <c r="G16" s="68"/>
      <c r="H16" s="69"/>
      <c r="I16" s="65" t="s">
        <v>15</v>
      </c>
      <c r="J16" s="7"/>
    </row>
    <row r="17" spans="1:10" ht="33.75" customHeight="1">
      <c r="A17" s="64"/>
      <c r="B17" s="64"/>
      <c r="C17" s="32">
        <v>2023</v>
      </c>
      <c r="D17" s="32">
        <v>2024</v>
      </c>
      <c r="E17" s="32">
        <v>2025</v>
      </c>
      <c r="F17" s="32">
        <v>2026</v>
      </c>
      <c r="G17" s="32">
        <v>2027</v>
      </c>
      <c r="H17" s="32">
        <v>2028</v>
      </c>
      <c r="I17" s="66"/>
      <c r="J17" s="7"/>
    </row>
    <row r="18" spans="1:10">
      <c r="A18" s="33">
        <v>1</v>
      </c>
      <c r="B18" s="33">
        <v>2</v>
      </c>
      <c r="C18" s="34">
        <v>3</v>
      </c>
      <c r="D18" s="34">
        <v>4</v>
      </c>
      <c r="E18" s="34">
        <v>5</v>
      </c>
      <c r="F18" s="34">
        <v>6</v>
      </c>
      <c r="G18" s="34">
        <v>7</v>
      </c>
      <c r="H18" s="34">
        <v>8</v>
      </c>
      <c r="I18" s="34">
        <v>9</v>
      </c>
      <c r="J18" s="7"/>
    </row>
    <row r="19" spans="1:10" ht="63" customHeight="1">
      <c r="A19" s="61" t="s">
        <v>36</v>
      </c>
      <c r="B19" s="35" t="s">
        <v>11</v>
      </c>
      <c r="C19" s="36">
        <f t="shared" ref="C19:H19" si="0">C20+C21+C22</f>
        <v>28487172.580000002</v>
      </c>
      <c r="D19" s="36">
        <f t="shared" si="0"/>
        <v>30823908.790000003</v>
      </c>
      <c r="E19" s="36">
        <f t="shared" si="0"/>
        <v>28649179.829999998</v>
      </c>
      <c r="F19" s="36">
        <f t="shared" si="0"/>
        <v>31357083.630000003</v>
      </c>
      <c r="G19" s="36">
        <f t="shared" si="0"/>
        <v>27382071.829999998</v>
      </c>
      <c r="H19" s="36">
        <f t="shared" si="0"/>
        <v>27078071.829999998</v>
      </c>
      <c r="I19" s="37"/>
      <c r="J19" s="7"/>
    </row>
    <row r="20" spans="1:10">
      <c r="A20" s="61"/>
      <c r="B20" s="38" t="s">
        <v>50</v>
      </c>
      <c r="C20" s="39">
        <f t="shared" ref="C20:G20" si="1">C28+C35</f>
        <v>0</v>
      </c>
      <c r="D20" s="39">
        <f t="shared" si="1"/>
        <v>151525.06</v>
      </c>
      <c r="E20" s="39">
        <f t="shared" si="1"/>
        <v>0</v>
      </c>
      <c r="F20" s="42">
        <f t="shared" si="1"/>
        <v>0</v>
      </c>
      <c r="G20" s="39">
        <f t="shared" si="1"/>
        <v>0</v>
      </c>
      <c r="H20" s="39">
        <f t="shared" ref="H20" si="2">H28+H35</f>
        <v>0</v>
      </c>
      <c r="I20" s="40"/>
      <c r="J20" s="7"/>
    </row>
    <row r="21" spans="1:10" ht="32.25" customHeight="1">
      <c r="A21" s="61"/>
      <c r="B21" s="38" t="s">
        <v>52</v>
      </c>
      <c r="C21" s="41">
        <f t="shared" ref="C21:G21" si="3">C36+C47</f>
        <v>2320743</v>
      </c>
      <c r="D21" s="41">
        <f t="shared" si="3"/>
        <v>1883128.51</v>
      </c>
      <c r="E21" s="41">
        <f t="shared" si="3"/>
        <v>1159784.8999999999</v>
      </c>
      <c r="F21" s="41">
        <f t="shared" si="3"/>
        <v>0</v>
      </c>
      <c r="G21" s="41">
        <f t="shared" si="3"/>
        <v>0</v>
      </c>
      <c r="H21" s="41">
        <f t="shared" ref="H21" si="4">H36+H47</f>
        <v>0</v>
      </c>
      <c r="I21" s="40"/>
      <c r="J21" s="7"/>
    </row>
    <row r="22" spans="1:10" ht="18" customHeight="1">
      <c r="A22" s="61"/>
      <c r="B22" s="38" t="s">
        <v>17</v>
      </c>
      <c r="C22" s="62">
        <f t="shared" ref="C22:G22" si="5">C30+C31+C32+C34+C37+C60+C26+C39+C46+C53+C57</f>
        <v>26166429.580000002</v>
      </c>
      <c r="D22" s="62">
        <f t="shared" si="5"/>
        <v>28789255.220000003</v>
      </c>
      <c r="E22" s="62">
        <f t="shared" si="5"/>
        <v>27489394.93</v>
      </c>
      <c r="F22" s="62">
        <f t="shared" si="5"/>
        <v>31357083.630000003</v>
      </c>
      <c r="G22" s="62">
        <f t="shared" si="5"/>
        <v>27382071.829999998</v>
      </c>
      <c r="H22" s="62">
        <f>H30+H31+H32+H34+H37+H60+H26+H39+H46+H53+H57</f>
        <v>27078071.829999998</v>
      </c>
      <c r="I22" s="75"/>
      <c r="J22" s="70"/>
    </row>
    <row r="23" spans="1:10">
      <c r="A23" s="61"/>
      <c r="B23" s="43" t="s">
        <v>18</v>
      </c>
      <c r="C23" s="62"/>
      <c r="D23" s="62"/>
      <c r="E23" s="62"/>
      <c r="F23" s="62"/>
      <c r="G23" s="62"/>
      <c r="H23" s="62"/>
      <c r="I23" s="75"/>
      <c r="J23" s="70"/>
    </row>
    <row r="24" spans="1:10" ht="140.25" customHeight="1">
      <c r="A24" s="61"/>
      <c r="B24" s="44" t="s">
        <v>69</v>
      </c>
      <c r="C24" s="41">
        <f t="shared" ref="C24:G24" si="6">C26+C28+C30+C31+C32+C34+C35+C36+C37+C39+C46+C47+C53+C57+C60</f>
        <v>28487172.580000002</v>
      </c>
      <c r="D24" s="41">
        <f t="shared" si="6"/>
        <v>30823908.790000003</v>
      </c>
      <c r="E24" s="41">
        <f t="shared" si="6"/>
        <v>28649179.829999998</v>
      </c>
      <c r="F24" s="41">
        <f t="shared" si="6"/>
        <v>31357083.630000003</v>
      </c>
      <c r="G24" s="41">
        <f t="shared" si="6"/>
        <v>27382071.829999998</v>
      </c>
      <c r="H24" s="41">
        <f t="shared" ref="H24" si="7">H26+H28+H30+H31+H32+H34+H35+H36+H37+H39+H46+H47+H53+H57+H60</f>
        <v>27078071.829999998</v>
      </c>
      <c r="I24" s="40"/>
      <c r="J24" s="7"/>
    </row>
    <row r="25" spans="1:10" ht="47.25" customHeight="1">
      <c r="A25" s="10" t="s">
        <v>1</v>
      </c>
      <c r="B25" s="10"/>
      <c r="C25" s="46">
        <f t="shared" ref="C25:G25" si="8">C26+C28+C29</f>
        <v>23324290.940000001</v>
      </c>
      <c r="D25" s="46">
        <f t="shared" si="8"/>
        <v>27286420.199999999</v>
      </c>
      <c r="E25" s="46">
        <f t="shared" si="8"/>
        <v>26275912.82</v>
      </c>
      <c r="F25" s="50">
        <f t="shared" si="8"/>
        <v>29049683.630000003</v>
      </c>
      <c r="G25" s="46">
        <f t="shared" si="8"/>
        <v>25139671.829999998</v>
      </c>
      <c r="H25" s="46">
        <f t="shared" ref="H25" si="9">H26+H28+H29</f>
        <v>25139671.829999998</v>
      </c>
      <c r="I25" s="18"/>
      <c r="J25" s="7"/>
    </row>
    <row r="26" spans="1:10" ht="31.5">
      <c r="A26" s="11" t="s">
        <v>58</v>
      </c>
      <c r="B26" s="11" t="s">
        <v>19</v>
      </c>
      <c r="C26" s="4">
        <v>23324290.940000001</v>
      </c>
      <c r="D26" s="4">
        <v>27134895.140000001</v>
      </c>
      <c r="E26" s="4">
        <v>0</v>
      </c>
      <c r="F26" s="45">
        <v>0</v>
      </c>
      <c r="G26" s="4">
        <v>0</v>
      </c>
      <c r="H26" s="4">
        <v>0</v>
      </c>
      <c r="I26" s="19" t="s">
        <v>51</v>
      </c>
      <c r="J26" s="7"/>
    </row>
    <row r="27" spans="1:10" ht="30" hidden="1" customHeight="1">
      <c r="A27" s="11" t="s">
        <v>61</v>
      </c>
      <c r="B27" s="11" t="s">
        <v>19</v>
      </c>
      <c r="C27" s="4"/>
      <c r="D27" s="4"/>
      <c r="E27" s="4"/>
      <c r="F27" s="45"/>
      <c r="G27" s="4"/>
      <c r="H27" s="4"/>
      <c r="I27" s="19"/>
      <c r="J27" s="7"/>
    </row>
    <row r="28" spans="1:10" ht="143.25" customHeight="1">
      <c r="A28" s="11" t="s">
        <v>59</v>
      </c>
      <c r="B28" s="11" t="s">
        <v>47</v>
      </c>
      <c r="C28" s="4">
        <v>0</v>
      </c>
      <c r="D28" s="4">
        <v>151525.06</v>
      </c>
      <c r="E28" s="4">
        <v>0</v>
      </c>
      <c r="F28" s="45">
        <v>0</v>
      </c>
      <c r="G28" s="4">
        <v>0</v>
      </c>
      <c r="H28" s="4">
        <v>0</v>
      </c>
      <c r="I28" s="19" t="s">
        <v>60</v>
      </c>
      <c r="J28" s="7"/>
    </row>
    <row r="29" spans="1:10" ht="31.5">
      <c r="A29" s="11" t="s">
        <v>62</v>
      </c>
      <c r="B29" s="11" t="s">
        <v>19</v>
      </c>
      <c r="C29" s="4">
        <v>0</v>
      </c>
      <c r="D29" s="4">
        <v>0</v>
      </c>
      <c r="E29" s="4">
        <f>E30+E31+E32</f>
        <v>26275912.82</v>
      </c>
      <c r="F29" s="45">
        <f t="shared" ref="F29:G29" si="10">F30+F31+F32</f>
        <v>29049683.630000003</v>
      </c>
      <c r="G29" s="4">
        <f t="shared" si="10"/>
        <v>25139671.829999998</v>
      </c>
      <c r="H29" s="4">
        <f t="shared" ref="H29" si="11">H30+H31+H32</f>
        <v>25139671.829999998</v>
      </c>
      <c r="I29" s="19" t="s">
        <v>51</v>
      </c>
      <c r="J29" s="7"/>
    </row>
    <row r="30" spans="1:10" ht="43.5" customHeight="1">
      <c r="A30" s="11" t="s">
        <v>63</v>
      </c>
      <c r="B30" s="11" t="s">
        <v>19</v>
      </c>
      <c r="C30" s="4">
        <v>0</v>
      </c>
      <c r="D30" s="4">
        <v>0</v>
      </c>
      <c r="E30" s="4">
        <v>13913314.640000001</v>
      </c>
      <c r="F30" s="45">
        <f>13557029.63+8000+673218</f>
        <v>14238247.630000001</v>
      </c>
      <c r="G30" s="4">
        <v>12434610.5</v>
      </c>
      <c r="H30" s="4">
        <v>12434610.5</v>
      </c>
      <c r="I30" s="19" t="s">
        <v>55</v>
      </c>
      <c r="J30" s="7"/>
    </row>
    <row r="31" spans="1:10" ht="63">
      <c r="A31" s="12" t="s">
        <v>65</v>
      </c>
      <c r="B31" s="11" t="s">
        <v>19</v>
      </c>
      <c r="C31" s="4">
        <v>0</v>
      </c>
      <c r="D31" s="4">
        <v>0</v>
      </c>
      <c r="E31" s="4">
        <v>5658056.0800000001</v>
      </c>
      <c r="F31" s="45">
        <f>6694760-8000+1255478</f>
        <v>7942238</v>
      </c>
      <c r="G31" s="4">
        <v>6136863.3300000001</v>
      </c>
      <c r="H31" s="4">
        <v>6136863.3300000001</v>
      </c>
      <c r="I31" s="19" t="s">
        <v>56</v>
      </c>
      <c r="J31" s="7"/>
    </row>
    <row r="32" spans="1:10" ht="45" customHeight="1">
      <c r="A32" s="11" t="s">
        <v>64</v>
      </c>
      <c r="B32" s="11" t="s">
        <v>19</v>
      </c>
      <c r="C32" s="4">
        <v>0</v>
      </c>
      <c r="D32" s="4">
        <v>0</v>
      </c>
      <c r="E32" s="4">
        <v>6704542.0999999996</v>
      </c>
      <c r="F32" s="45">
        <v>6869198</v>
      </c>
      <c r="G32" s="4">
        <v>6568198</v>
      </c>
      <c r="H32" s="4">
        <v>6568198</v>
      </c>
      <c r="I32" s="20" t="s">
        <v>57</v>
      </c>
      <c r="J32" s="7"/>
    </row>
    <row r="33" spans="1:10" ht="144.75" customHeight="1">
      <c r="A33" s="10" t="s">
        <v>12</v>
      </c>
      <c r="B33" s="10"/>
      <c r="C33" s="3">
        <f t="shared" ref="C33:G33" si="12">C34+C37+C36+C35</f>
        <v>141500</v>
      </c>
      <c r="D33" s="3">
        <f t="shared" si="12"/>
        <v>144000</v>
      </c>
      <c r="E33" s="3">
        <f t="shared" si="12"/>
        <v>10000</v>
      </c>
      <c r="F33" s="51">
        <f t="shared" si="12"/>
        <v>130000</v>
      </c>
      <c r="G33" s="3">
        <f t="shared" si="12"/>
        <v>130000</v>
      </c>
      <c r="H33" s="3">
        <f>H34+H37+H36+H35</f>
        <v>130000</v>
      </c>
      <c r="I33" s="29"/>
      <c r="J33" s="7"/>
    </row>
    <row r="34" spans="1:10" ht="147.75" customHeight="1">
      <c r="A34" s="11" t="s">
        <v>2</v>
      </c>
      <c r="B34" s="8" t="s">
        <v>32</v>
      </c>
      <c r="C34" s="4">
        <v>141500</v>
      </c>
      <c r="D34" s="4">
        <v>144000</v>
      </c>
      <c r="E34" s="4">
        <f>30000-20000</f>
        <v>10000</v>
      </c>
      <c r="F34" s="45">
        <v>130000</v>
      </c>
      <c r="G34" s="4">
        <v>130000</v>
      </c>
      <c r="H34" s="4">
        <v>130000</v>
      </c>
      <c r="I34" s="31" t="s">
        <v>43</v>
      </c>
      <c r="J34" s="7"/>
    </row>
    <row r="35" spans="1:10" ht="65.25" hidden="1" customHeight="1">
      <c r="A35" s="53" t="s">
        <v>48</v>
      </c>
      <c r="B35" s="11" t="s">
        <v>47</v>
      </c>
      <c r="C35" s="4">
        <v>0</v>
      </c>
      <c r="D35" s="4">
        <v>0</v>
      </c>
      <c r="E35" s="4">
        <v>0</v>
      </c>
      <c r="F35" s="45">
        <v>0</v>
      </c>
      <c r="G35" s="4">
        <v>0</v>
      </c>
      <c r="H35" s="4">
        <v>0</v>
      </c>
      <c r="I35" s="76" t="s">
        <v>49</v>
      </c>
      <c r="J35" s="7"/>
    </row>
    <row r="36" spans="1:10" ht="54" hidden="1" customHeight="1">
      <c r="A36" s="54"/>
      <c r="B36" s="11" t="s">
        <v>46</v>
      </c>
      <c r="C36" s="4">
        <v>0</v>
      </c>
      <c r="D36" s="4">
        <v>0</v>
      </c>
      <c r="E36" s="4">
        <v>0</v>
      </c>
      <c r="F36" s="45">
        <v>0</v>
      </c>
      <c r="G36" s="4">
        <v>0</v>
      </c>
      <c r="H36" s="4">
        <v>0</v>
      </c>
      <c r="I36" s="77"/>
      <c r="J36" s="7"/>
    </row>
    <row r="37" spans="1:10" ht="3" hidden="1" customHeight="1">
      <c r="A37" s="60"/>
      <c r="B37" s="8" t="s">
        <v>45</v>
      </c>
      <c r="C37" s="4">
        <v>0</v>
      </c>
      <c r="D37" s="4">
        <v>0</v>
      </c>
      <c r="E37" s="4">
        <v>0</v>
      </c>
      <c r="F37" s="45">
        <v>0</v>
      </c>
      <c r="G37" s="4">
        <v>0</v>
      </c>
      <c r="H37" s="4">
        <v>0</v>
      </c>
      <c r="I37" s="77"/>
      <c r="J37" s="7"/>
    </row>
    <row r="38" spans="1:10" ht="70.5" customHeight="1">
      <c r="A38" s="10" t="s">
        <v>3</v>
      </c>
      <c r="B38" s="10"/>
      <c r="C38" s="3">
        <f>C39+C46+C47+C53</f>
        <v>4725000</v>
      </c>
      <c r="D38" s="3">
        <f>D39+D46+D47+D53</f>
        <v>2537091.61</v>
      </c>
      <c r="E38" s="3">
        <f t="shared" ref="E38:G38" si="13">E39+E46+E47+E53</f>
        <v>1751257.7199999997</v>
      </c>
      <c r="F38" s="51">
        <f t="shared" si="13"/>
        <v>1222000</v>
      </c>
      <c r="G38" s="3">
        <f t="shared" si="13"/>
        <v>1089000</v>
      </c>
      <c r="H38" s="3">
        <f t="shared" ref="H38" si="14">H39+H46+H47+H53</f>
        <v>785000</v>
      </c>
      <c r="I38" s="21"/>
      <c r="J38" s="7"/>
    </row>
    <row r="39" spans="1:10" ht="60.75" customHeight="1">
      <c r="A39" s="53" t="s">
        <v>4</v>
      </c>
      <c r="B39" s="71" t="s">
        <v>32</v>
      </c>
      <c r="C39" s="59">
        <v>595000</v>
      </c>
      <c r="D39" s="55">
        <v>480294</v>
      </c>
      <c r="E39" s="55">
        <f>581472.82-90000</f>
        <v>491472.81999999995</v>
      </c>
      <c r="F39" s="72">
        <v>500000</v>
      </c>
      <c r="G39" s="55">
        <v>500000</v>
      </c>
      <c r="H39" s="55">
        <v>500000</v>
      </c>
      <c r="I39" s="19" t="s">
        <v>20</v>
      </c>
      <c r="J39" s="70"/>
    </row>
    <row r="40" spans="1:10">
      <c r="A40" s="54"/>
      <c r="B40" s="71"/>
      <c r="C40" s="59"/>
      <c r="D40" s="56"/>
      <c r="E40" s="56"/>
      <c r="F40" s="73"/>
      <c r="G40" s="56"/>
      <c r="H40" s="56"/>
      <c r="I40" s="22" t="s">
        <v>21</v>
      </c>
      <c r="J40" s="70"/>
    </row>
    <row r="41" spans="1:10" ht="31.5">
      <c r="A41" s="54"/>
      <c r="B41" s="71"/>
      <c r="C41" s="59"/>
      <c r="D41" s="56"/>
      <c r="E41" s="56"/>
      <c r="F41" s="73"/>
      <c r="G41" s="56"/>
      <c r="H41" s="56"/>
      <c r="I41" s="22" t="s">
        <v>22</v>
      </c>
      <c r="J41" s="70"/>
    </row>
    <row r="42" spans="1:10" ht="31.5">
      <c r="A42" s="54"/>
      <c r="B42" s="71"/>
      <c r="C42" s="59"/>
      <c r="D42" s="56"/>
      <c r="E42" s="56"/>
      <c r="F42" s="73"/>
      <c r="G42" s="56"/>
      <c r="H42" s="56"/>
      <c r="I42" s="22" t="s">
        <v>23</v>
      </c>
      <c r="J42" s="70"/>
    </row>
    <row r="43" spans="1:10" ht="48" customHeight="1">
      <c r="A43" s="54"/>
      <c r="B43" s="71"/>
      <c r="C43" s="59"/>
      <c r="D43" s="56"/>
      <c r="E43" s="56"/>
      <c r="F43" s="73"/>
      <c r="G43" s="56"/>
      <c r="H43" s="56"/>
      <c r="I43" s="22" t="s">
        <v>24</v>
      </c>
      <c r="J43" s="70"/>
    </row>
    <row r="44" spans="1:10" ht="32.25" customHeight="1">
      <c r="A44" s="54"/>
      <c r="B44" s="71"/>
      <c r="C44" s="59"/>
      <c r="D44" s="56"/>
      <c r="E44" s="56"/>
      <c r="F44" s="73"/>
      <c r="G44" s="56"/>
      <c r="H44" s="56"/>
      <c r="I44" s="22" t="s">
        <v>25</v>
      </c>
      <c r="J44" s="70"/>
    </row>
    <row r="45" spans="1:10" ht="31.5" customHeight="1">
      <c r="A45" s="54"/>
      <c r="B45" s="71"/>
      <c r="C45" s="59"/>
      <c r="D45" s="57"/>
      <c r="E45" s="57"/>
      <c r="F45" s="74"/>
      <c r="G45" s="57"/>
      <c r="H45" s="57"/>
      <c r="I45" s="23"/>
      <c r="J45" s="70"/>
    </row>
    <row r="46" spans="1:10" ht="192.75" customHeight="1">
      <c r="A46" s="11" t="s">
        <v>5</v>
      </c>
      <c r="B46" s="11" t="s">
        <v>19</v>
      </c>
      <c r="C46" s="4">
        <v>1761894</v>
      </c>
      <c r="D46" s="4">
        <v>150000</v>
      </c>
      <c r="E46" s="4">
        <v>100000</v>
      </c>
      <c r="F46" s="45">
        <v>722000</v>
      </c>
      <c r="G46" s="4">
        <v>589000</v>
      </c>
      <c r="H46" s="4">
        <v>285000</v>
      </c>
      <c r="I46" s="20" t="s">
        <v>44</v>
      </c>
      <c r="J46" s="7"/>
    </row>
    <row r="47" spans="1:10" ht="45.75" customHeight="1">
      <c r="A47" s="71" t="s">
        <v>6</v>
      </c>
      <c r="B47" s="71" t="s">
        <v>46</v>
      </c>
      <c r="C47" s="59">
        <v>2320743</v>
      </c>
      <c r="D47" s="59">
        <v>1883128.51</v>
      </c>
      <c r="E47" s="59">
        <v>1159784.8999999999</v>
      </c>
      <c r="F47" s="58">
        <v>0</v>
      </c>
      <c r="G47" s="59">
        <v>0</v>
      </c>
      <c r="H47" s="59">
        <v>0</v>
      </c>
      <c r="I47" s="19" t="s">
        <v>26</v>
      </c>
      <c r="J47" s="70"/>
    </row>
    <row r="48" spans="1:10" ht="31.5">
      <c r="A48" s="71"/>
      <c r="B48" s="71"/>
      <c r="C48" s="59"/>
      <c r="D48" s="59"/>
      <c r="E48" s="59"/>
      <c r="F48" s="58"/>
      <c r="G48" s="59"/>
      <c r="H48" s="59"/>
      <c r="I48" s="22" t="s">
        <v>27</v>
      </c>
      <c r="J48" s="70"/>
    </row>
    <row r="49" spans="1:10">
      <c r="A49" s="71"/>
      <c r="B49" s="71"/>
      <c r="C49" s="59"/>
      <c r="D49" s="59"/>
      <c r="E49" s="59"/>
      <c r="F49" s="58"/>
      <c r="G49" s="59"/>
      <c r="H49" s="59"/>
      <c r="I49" s="22" t="s">
        <v>28</v>
      </c>
      <c r="J49" s="70"/>
    </row>
    <row r="50" spans="1:10" ht="31.5">
      <c r="A50" s="71"/>
      <c r="B50" s="71"/>
      <c r="C50" s="59"/>
      <c r="D50" s="59"/>
      <c r="E50" s="59"/>
      <c r="F50" s="58"/>
      <c r="G50" s="59"/>
      <c r="H50" s="59"/>
      <c r="I50" s="22" t="s">
        <v>29</v>
      </c>
      <c r="J50" s="70"/>
    </row>
    <row r="51" spans="1:10">
      <c r="A51" s="71"/>
      <c r="B51" s="71"/>
      <c r="C51" s="59"/>
      <c r="D51" s="59"/>
      <c r="E51" s="59"/>
      <c r="F51" s="58"/>
      <c r="G51" s="59"/>
      <c r="H51" s="59"/>
      <c r="I51" s="22" t="s">
        <v>28</v>
      </c>
      <c r="J51" s="70"/>
    </row>
    <row r="52" spans="1:10">
      <c r="A52" s="71"/>
      <c r="B52" s="71"/>
      <c r="C52" s="59"/>
      <c r="D52" s="59"/>
      <c r="E52" s="59"/>
      <c r="F52" s="58"/>
      <c r="G52" s="59"/>
      <c r="H52" s="59"/>
      <c r="I52" s="22" t="s">
        <v>30</v>
      </c>
      <c r="J52" s="70"/>
    </row>
    <row r="53" spans="1:10" ht="63">
      <c r="A53" s="11" t="s">
        <v>7</v>
      </c>
      <c r="B53" s="11" t="s">
        <v>32</v>
      </c>
      <c r="C53" s="4">
        <v>47363</v>
      </c>
      <c r="D53" s="4">
        <v>23669.1</v>
      </c>
      <c r="E53" s="4">
        <v>0</v>
      </c>
      <c r="F53" s="45">
        <v>0</v>
      </c>
      <c r="G53" s="4">
        <v>0</v>
      </c>
      <c r="H53" s="4">
        <v>0</v>
      </c>
      <c r="I53" s="23" t="s">
        <v>31</v>
      </c>
      <c r="J53" s="7"/>
    </row>
    <row r="54" spans="1:10" ht="114" hidden="1" customHeight="1">
      <c r="A54" s="11" t="s">
        <v>53</v>
      </c>
      <c r="B54" s="11" t="s">
        <v>19</v>
      </c>
      <c r="C54" s="4">
        <v>0</v>
      </c>
      <c r="D54" s="4">
        <v>0</v>
      </c>
      <c r="E54" s="4">
        <v>0</v>
      </c>
      <c r="F54" s="45">
        <v>0</v>
      </c>
      <c r="G54" s="4">
        <v>0</v>
      </c>
      <c r="H54" s="4">
        <v>0</v>
      </c>
      <c r="I54" s="22" t="s">
        <v>54</v>
      </c>
      <c r="J54" s="7"/>
    </row>
    <row r="55" spans="1:10" ht="47.25" customHeight="1">
      <c r="A55" s="78" t="s">
        <v>8</v>
      </c>
      <c r="B55" s="78"/>
      <c r="C55" s="79">
        <f t="shared" ref="C55:G55" si="15">C57</f>
        <v>296381.64</v>
      </c>
      <c r="D55" s="79">
        <f t="shared" si="15"/>
        <v>856396.98</v>
      </c>
      <c r="E55" s="79">
        <f t="shared" si="15"/>
        <v>612009.29</v>
      </c>
      <c r="F55" s="80">
        <f t="shared" si="15"/>
        <v>955400</v>
      </c>
      <c r="G55" s="79">
        <f t="shared" si="15"/>
        <v>1023400</v>
      </c>
      <c r="H55" s="79">
        <f t="shared" ref="H55" si="16">H57</f>
        <v>1023400</v>
      </c>
      <c r="I55" s="81"/>
      <c r="J55" s="70"/>
    </row>
    <row r="56" spans="1:10" ht="36.75" customHeight="1">
      <c r="A56" s="78"/>
      <c r="B56" s="78"/>
      <c r="C56" s="79"/>
      <c r="D56" s="79"/>
      <c r="E56" s="79"/>
      <c r="F56" s="80"/>
      <c r="G56" s="79"/>
      <c r="H56" s="79"/>
      <c r="I56" s="82"/>
      <c r="J56" s="70"/>
    </row>
    <row r="57" spans="1:10" ht="103.5" customHeight="1">
      <c r="A57" s="11" t="s">
        <v>9</v>
      </c>
      <c r="B57" s="11" t="s">
        <v>19</v>
      </c>
      <c r="C57" s="4">
        <v>296381.64</v>
      </c>
      <c r="D57" s="4">
        <v>856396.98</v>
      </c>
      <c r="E57" s="4">
        <v>612009.29</v>
      </c>
      <c r="F57" s="45">
        <v>955400</v>
      </c>
      <c r="G57" s="4">
        <v>1023400</v>
      </c>
      <c r="H57" s="4">
        <v>1023400</v>
      </c>
      <c r="I57" s="30" t="s">
        <v>73</v>
      </c>
      <c r="J57" s="7"/>
    </row>
    <row r="58" spans="1:10" ht="32.25" hidden="1" customHeight="1">
      <c r="A58" s="78" t="s">
        <v>13</v>
      </c>
      <c r="B58" s="78"/>
      <c r="C58" s="79">
        <f t="shared" ref="C58:G58" si="17">C60</f>
        <v>0</v>
      </c>
      <c r="D58" s="79">
        <f t="shared" si="17"/>
        <v>0</v>
      </c>
      <c r="E58" s="84">
        <f t="shared" si="17"/>
        <v>0</v>
      </c>
      <c r="F58" s="80">
        <f t="shared" si="17"/>
        <v>0</v>
      </c>
      <c r="G58" s="79">
        <f t="shared" si="17"/>
        <v>0</v>
      </c>
      <c r="H58" s="79">
        <f t="shared" ref="H58" si="18">H60</f>
        <v>0</v>
      </c>
      <c r="I58" s="8" t="s">
        <v>33</v>
      </c>
      <c r="J58" s="70"/>
    </row>
    <row r="59" spans="1:10" ht="18" hidden="1" customHeight="1">
      <c r="A59" s="78"/>
      <c r="B59" s="78"/>
      <c r="C59" s="79"/>
      <c r="D59" s="79"/>
      <c r="E59" s="84"/>
      <c r="F59" s="80"/>
      <c r="G59" s="79"/>
      <c r="H59" s="79"/>
      <c r="I59" s="24" t="s">
        <v>34</v>
      </c>
      <c r="J59" s="70"/>
    </row>
    <row r="60" spans="1:10" ht="51" hidden="1" customHeight="1">
      <c r="A60" s="11" t="s">
        <v>14</v>
      </c>
      <c r="B60" s="11" t="s">
        <v>19</v>
      </c>
      <c r="C60" s="4">
        <v>0</v>
      </c>
      <c r="D60" s="4">
        <v>0</v>
      </c>
      <c r="E60" s="26">
        <v>0</v>
      </c>
      <c r="F60" s="45">
        <v>0</v>
      </c>
      <c r="G60" s="4">
        <v>0</v>
      </c>
      <c r="H60" s="4">
        <v>0</v>
      </c>
      <c r="I60" s="9" t="s">
        <v>35</v>
      </c>
      <c r="J60" s="7"/>
    </row>
    <row r="61" spans="1:10">
      <c r="E61" s="1"/>
    </row>
    <row r="62" spans="1:10">
      <c r="E62" s="1"/>
    </row>
    <row r="63" spans="1:10">
      <c r="E63" s="1"/>
      <c r="G63" s="27"/>
    </row>
    <row r="64" spans="1:10">
      <c r="E64" s="1"/>
    </row>
    <row r="65" spans="1:9" ht="54" customHeight="1">
      <c r="A65" s="83" t="s">
        <v>71</v>
      </c>
      <c r="B65" s="83"/>
      <c r="C65" s="83"/>
      <c r="D65" s="83"/>
      <c r="E65" s="13"/>
      <c r="F65" s="52"/>
      <c r="G65" s="13"/>
      <c r="H65" s="13"/>
      <c r="I65" s="28" t="s">
        <v>70</v>
      </c>
    </row>
    <row r="66" spans="1:9">
      <c r="E66" s="1"/>
    </row>
  </sheetData>
  <mergeCells count="55">
    <mergeCell ref="J58:J59"/>
    <mergeCell ref="A65:D65"/>
    <mergeCell ref="G55:G56"/>
    <mergeCell ref="J55:J56"/>
    <mergeCell ref="A58:A59"/>
    <mergeCell ref="B58:B59"/>
    <mergeCell ref="C58:C59"/>
    <mergeCell ref="D58:D59"/>
    <mergeCell ref="E58:E59"/>
    <mergeCell ref="F58:F59"/>
    <mergeCell ref="G58:G59"/>
    <mergeCell ref="H58:H59"/>
    <mergeCell ref="J47:J52"/>
    <mergeCell ref="A55:A56"/>
    <mergeCell ref="B55:B56"/>
    <mergeCell ref="C55:C56"/>
    <mergeCell ref="D55:D56"/>
    <mergeCell ref="E55:E56"/>
    <mergeCell ref="F55:F56"/>
    <mergeCell ref="A47:A52"/>
    <mergeCell ref="B47:B52"/>
    <mergeCell ref="C47:C52"/>
    <mergeCell ref="D47:D52"/>
    <mergeCell ref="E47:E52"/>
    <mergeCell ref="H47:H52"/>
    <mergeCell ref="H55:H56"/>
    <mergeCell ref="I55:I56"/>
    <mergeCell ref="J22:J23"/>
    <mergeCell ref="B39:B45"/>
    <mergeCell ref="C39:C45"/>
    <mergeCell ref="D39:D45"/>
    <mergeCell ref="E39:E45"/>
    <mergeCell ref="F39:F45"/>
    <mergeCell ref="C22:C23"/>
    <mergeCell ref="D22:D23"/>
    <mergeCell ref="E22:E23"/>
    <mergeCell ref="F22:F23"/>
    <mergeCell ref="G39:G45"/>
    <mergeCell ref="J39:J45"/>
    <mergeCell ref="G22:G23"/>
    <mergeCell ref="I22:I23"/>
    <mergeCell ref="I35:I37"/>
    <mergeCell ref="A19:A24"/>
    <mergeCell ref="H22:H23"/>
    <mergeCell ref="A12:I12"/>
    <mergeCell ref="A13:I13"/>
    <mergeCell ref="A16:A17"/>
    <mergeCell ref="B16:B17"/>
    <mergeCell ref="I16:I17"/>
    <mergeCell ref="C16:H16"/>
    <mergeCell ref="A39:A45"/>
    <mergeCell ref="H39:H45"/>
    <mergeCell ref="F47:F52"/>
    <mergeCell ref="G47:G52"/>
    <mergeCell ref="A35:A37"/>
  </mergeCells>
  <pageMargins left="1.1811023622047245" right="0.59055118110236227" top="0.59055118110236227" bottom="0.59055118110236227" header="0.31496062992125984" footer="0.31496062992125984"/>
  <pageSetup paperSize="9" scale="53" orientation="landscape" r:id="rId1"/>
  <rowBreaks count="2" manualBreakCount="2">
    <brk id="31" max="9" man="1"/>
    <brk id="4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20.02.2026</vt:lpstr>
      <vt:lpstr>'20.02.2026'!Заголовки_для_печати</vt:lpstr>
      <vt:lpstr>'20.02.2026'!Область_печати</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revision/>
  <cp:lastPrinted>2026-03-05T08:57:17Z</cp:lastPrinted>
  <dcterms:created xsi:type="dcterms:W3CDTF">2015-11-02T04:21:39Z</dcterms:created>
  <dcterms:modified xsi:type="dcterms:W3CDTF">2026-06-09T08:46:59Z</dcterms:modified>
</cp:coreProperties>
</file>